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LORD-qPCR\"/>
    </mc:Choice>
  </mc:AlternateContent>
  <bookViews>
    <workbookView xWindow="0" yWindow="0" windowWidth="19200" windowHeight="11595" activeTab="2"/>
  </bookViews>
  <sheets>
    <sheet name="P23" sheetId="1" r:id="rId1"/>
    <sheet name="P19" sheetId="2" r:id="rId2"/>
    <sheet name="P16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3" l="1"/>
  <c r="M10" i="3" s="1"/>
  <c r="K10" i="3"/>
  <c r="L9" i="3"/>
  <c r="M9" i="3" s="1"/>
  <c r="K9" i="3"/>
  <c r="L7" i="3"/>
  <c r="M7" i="3" s="1"/>
  <c r="K7" i="3"/>
  <c r="L6" i="3"/>
  <c r="M6" i="3" s="1"/>
  <c r="K6" i="3"/>
  <c r="L4" i="3"/>
  <c r="K4" i="3"/>
  <c r="L3" i="3"/>
  <c r="M3" i="3" s="1"/>
  <c r="K3" i="3"/>
  <c r="L9" i="2"/>
  <c r="N10" i="2"/>
  <c r="L10" i="2"/>
  <c r="M10" i="2" s="1"/>
  <c r="K10" i="2"/>
  <c r="K9" i="2"/>
  <c r="L7" i="2"/>
  <c r="M7" i="2" s="1"/>
  <c r="K7" i="2"/>
  <c r="L6" i="2"/>
  <c r="M6" i="2" s="1"/>
  <c r="K6" i="2"/>
  <c r="L4" i="2"/>
  <c r="M4" i="2" s="1"/>
  <c r="K4" i="2"/>
  <c r="L3" i="2"/>
  <c r="M3" i="2" s="1"/>
  <c r="K3" i="2"/>
  <c r="N6" i="1"/>
  <c r="L10" i="1"/>
  <c r="M10" i="1" s="1"/>
  <c r="K10" i="1"/>
  <c r="M9" i="1"/>
  <c r="L9" i="1"/>
  <c r="K9" i="1"/>
  <c r="L7" i="1"/>
  <c r="M7" i="1" s="1"/>
  <c r="K7" i="1"/>
  <c r="L6" i="1"/>
  <c r="M6" i="1" s="1"/>
  <c r="K6" i="1"/>
  <c r="L4" i="1"/>
  <c r="M4" i="1" s="1"/>
  <c r="K4" i="1"/>
  <c r="L3" i="1"/>
  <c r="K3" i="1"/>
  <c r="M9" i="2" l="1"/>
  <c r="N9" i="2" s="1"/>
  <c r="M4" i="3"/>
  <c r="N7" i="3" s="1"/>
  <c r="N9" i="3"/>
  <c r="N6" i="3"/>
  <c r="N10" i="3"/>
  <c r="N7" i="2"/>
  <c r="N6" i="2"/>
  <c r="Q12" i="2"/>
  <c r="M3" i="1"/>
  <c r="N7" i="1"/>
  <c r="N9" i="1"/>
  <c r="Q12" i="1"/>
  <c r="N10" i="1"/>
  <c r="Q12" i="3" l="1"/>
  <c r="Q13" i="3" s="1"/>
  <c r="Q20" i="3"/>
  <c r="Q23" i="3" s="1"/>
  <c r="Q20" i="2"/>
  <c r="Q23" i="2" s="1"/>
  <c r="Q13" i="2"/>
  <c r="Q15" i="2"/>
  <c r="Q13" i="1"/>
  <c r="Q15" i="1"/>
  <c r="Q20" i="1"/>
  <c r="Q15" i="3" l="1"/>
  <c r="Q21" i="3"/>
  <c r="Q21" i="2"/>
  <c r="Q23" i="1"/>
  <c r="Q21" i="1"/>
</calcChain>
</file>

<file path=xl/sharedStrings.xml><?xml version="1.0" encoding="utf-8"?>
<sst xmlns="http://schemas.openxmlformats.org/spreadsheetml/2006/main" count="144" uniqueCount="28">
  <si>
    <t>Ct</t>
  </si>
  <si>
    <t>Efficiency</t>
  </si>
  <si>
    <t>Adjusted</t>
  </si>
  <si>
    <t>Delta</t>
  </si>
  <si>
    <t>Control</t>
  </si>
  <si>
    <t>Long</t>
  </si>
  <si>
    <t>Reference 1</t>
  </si>
  <si>
    <t>Final</t>
  </si>
  <si>
    <t>Difference</t>
  </si>
  <si>
    <t>Reference 2</t>
  </si>
  <si>
    <r>
      <t>C</t>
    </r>
    <r>
      <rPr>
        <b/>
        <sz val="9"/>
        <color theme="1"/>
        <rFont val="新細明體"/>
        <family val="2"/>
        <scheme val="minor"/>
      </rPr>
      <t>pL</t>
    </r>
    <phoneticPr fontId="1" type="noConversion"/>
  </si>
  <si>
    <t>(Difference between long fragments)</t>
  </si>
  <si>
    <r>
      <t>C</t>
    </r>
    <r>
      <rPr>
        <b/>
        <sz val="9"/>
        <color theme="1"/>
        <rFont val="新細明體"/>
        <family val="2"/>
        <scheme val="minor"/>
      </rPr>
      <t>ps</t>
    </r>
  </si>
  <si>
    <t>(Difference between short fragments)</t>
  </si>
  <si>
    <t xml:space="preserve">Control </t>
  </si>
  <si>
    <t>Short</t>
  </si>
  <si>
    <t>Selenite</t>
    <phoneticPr fontId="1" type="noConversion"/>
  </si>
  <si>
    <t>Selenite</t>
    <phoneticPr fontId="1" type="noConversion"/>
  </si>
  <si>
    <t>Treated 1</t>
  </si>
  <si>
    <t>Treated 2</t>
  </si>
  <si>
    <t>MSA</t>
    <phoneticPr fontId="1" type="noConversion"/>
  </si>
  <si>
    <t>Selenite</t>
    <phoneticPr fontId="1" type="noConversion"/>
  </si>
  <si>
    <t>Selenite lesions per 10kB=</t>
    <phoneticPr fontId="1" type="noConversion"/>
  </si>
  <si>
    <t>Lesions per kb</t>
  </si>
  <si>
    <t>MSA</t>
    <phoneticPr fontId="1" type="noConversion"/>
  </si>
  <si>
    <t>Length of target</t>
    <phoneticPr fontId="1" type="noConversion"/>
  </si>
  <si>
    <t>Average fragment size</t>
  </si>
  <si>
    <t xml:space="preserve">MSA lesions per 10kB=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</si>
</sst>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7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2"/>
      <scheme val="minor"/>
    </font>
    <font>
      <b/>
      <sz val="9"/>
      <color theme="1"/>
      <name val="新細明體"/>
      <family val="2"/>
      <scheme val="minor"/>
    </font>
    <font>
      <b/>
      <sz val="20"/>
      <color theme="1"/>
      <name val="新細明體"/>
      <family val="2"/>
      <scheme val="minor"/>
    </font>
    <font>
      <sz val="20"/>
      <color theme="1"/>
      <name val="新細明體"/>
      <family val="2"/>
      <scheme val="minor"/>
    </font>
    <font>
      <b/>
      <sz val="12"/>
      <color theme="1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Fill="1" applyAlignment="1"/>
    <xf numFmtId="0" fontId="2" fillId="0" borderId="1" xfId="0" applyFont="1" applyBorder="1" applyAlignment="1"/>
    <xf numFmtId="0" fontId="2" fillId="2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2" borderId="3" xfId="0" applyFont="1" applyFill="1" applyBorder="1" applyAlignment="1"/>
    <xf numFmtId="0" fontId="2" fillId="0" borderId="0" xfId="0" applyFont="1" applyAlignment="1"/>
    <xf numFmtId="176" fontId="0" fillId="2" borderId="4" xfId="0" applyNumberFormat="1" applyFill="1" applyBorder="1" applyAlignment="1"/>
    <xf numFmtId="0" fontId="0" fillId="0" borderId="1" xfId="0" applyFill="1" applyBorder="1" applyAlignment="1"/>
    <xf numFmtId="176" fontId="0" fillId="0" borderId="1" xfId="0" applyNumberFormat="1" applyBorder="1" applyAlignment="1"/>
    <xf numFmtId="0" fontId="0" fillId="0" borderId="0" xfId="0" applyFill="1" applyAlignment="1"/>
    <xf numFmtId="176" fontId="0" fillId="2" borderId="5" xfId="0" applyNumberFormat="1" applyFill="1" applyBorder="1" applyAlignment="1"/>
    <xf numFmtId="0" fontId="0" fillId="0" borderId="6" xfId="0" applyFill="1" applyBorder="1" applyAlignment="1"/>
    <xf numFmtId="176" fontId="0" fillId="0" borderId="6" xfId="0" applyNumberFormat="1" applyBorder="1" applyAlignment="1"/>
    <xf numFmtId="176" fontId="0" fillId="0" borderId="0" xfId="0" applyNumberFormat="1" applyAlignment="1"/>
    <xf numFmtId="176" fontId="0" fillId="0" borderId="1" xfId="0" applyNumberFormat="1" applyFill="1" applyBorder="1" applyAlignment="1"/>
    <xf numFmtId="176" fontId="0" fillId="0" borderId="6" xfId="0" applyNumberFormat="1" applyFill="1" applyBorder="1" applyAlignment="1"/>
    <xf numFmtId="0" fontId="4" fillId="4" borderId="0" xfId="0" applyFont="1" applyFill="1" applyAlignment="1"/>
    <xf numFmtId="0" fontId="5" fillId="4" borderId="0" xfId="0" applyFont="1" applyFill="1" applyAlignment="1"/>
    <xf numFmtId="2" fontId="5" fillId="4" borderId="0" xfId="0" applyNumberFormat="1" applyFont="1" applyFill="1" applyAlignment="1"/>
    <xf numFmtId="2" fontId="0" fillId="0" borderId="0" xfId="0" applyNumberFormat="1" applyAlignment="1"/>
    <xf numFmtId="0" fontId="0" fillId="5" borderId="2" xfId="0" applyFill="1" applyBorder="1" applyAlignment="1"/>
    <xf numFmtId="1" fontId="0" fillId="0" borderId="0" xfId="0" applyNumberFormat="1" applyAlignme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F18" sqref="F18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24.5</v>
      </c>
      <c r="F2" s="1">
        <v>1.66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25.3</v>
      </c>
      <c r="F3" s="1">
        <v>1.75</v>
      </c>
      <c r="G3" s="1"/>
      <c r="H3" s="1"/>
      <c r="J3" s="8" t="s">
        <v>10</v>
      </c>
      <c r="K3" s="9">
        <f>AVERAGE(E2:E3)</f>
        <v>24.9</v>
      </c>
      <c r="L3" s="10">
        <f>AVERAGE(F2:F3)</f>
        <v>1.7050000000000001</v>
      </c>
      <c r="M3" s="11">
        <f>L3/2*K3</f>
        <v>21.227249999999998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14.649999999999999</v>
      </c>
      <c r="L4" s="14">
        <f>AVERAGE(F5:F6)</f>
        <v>1.93</v>
      </c>
      <c r="M4" s="15">
        <f>L4/2*K4</f>
        <v>14.137249999999998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14.6</v>
      </c>
      <c r="F5" s="1">
        <v>1.93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14.7</v>
      </c>
      <c r="F6" s="1">
        <v>1.93</v>
      </c>
      <c r="G6" s="1"/>
      <c r="H6" s="1"/>
      <c r="I6" s="1" t="s">
        <v>16</v>
      </c>
      <c r="J6" s="8" t="s">
        <v>5</v>
      </c>
      <c r="K6" s="9">
        <f>AVERAGE(E8:E9)</f>
        <v>26</v>
      </c>
      <c r="L6" s="10">
        <f>AVERAGE(F8:F9)</f>
        <v>1.6749999999999998</v>
      </c>
      <c r="M6" s="11">
        <f>L6/2*K6</f>
        <v>21.774999999999999</v>
      </c>
      <c r="N6" s="17">
        <f>M6-M3</f>
        <v>0.54775000000000063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13.8</v>
      </c>
      <c r="L7" s="14">
        <f>AVERAGE(F11:F12)</f>
        <v>1.845</v>
      </c>
      <c r="M7" s="15">
        <f>L7/2*K7</f>
        <v>12.730500000000001</v>
      </c>
      <c r="N7" s="18">
        <f>M7-M4</f>
        <v>-1.4067499999999971</v>
      </c>
      <c r="O7" s="1"/>
      <c r="P7" s="1"/>
      <c r="Q7" s="1"/>
    </row>
    <row r="8" spans="1:17" x14ac:dyDescent="0.25">
      <c r="A8" s="1" t="s">
        <v>17</v>
      </c>
      <c r="B8" s="1" t="s">
        <v>5</v>
      </c>
      <c r="C8" s="1" t="s">
        <v>18</v>
      </c>
      <c r="D8" s="1"/>
      <c r="E8" s="1">
        <v>26</v>
      </c>
      <c r="F8" s="1">
        <v>1.66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19</v>
      </c>
      <c r="D9" s="1"/>
      <c r="E9" s="1">
        <v>26</v>
      </c>
      <c r="F9" s="1">
        <v>1.69</v>
      </c>
      <c r="G9" s="1"/>
      <c r="H9" s="1"/>
      <c r="I9" s="1" t="s">
        <v>20</v>
      </c>
      <c r="J9" s="8" t="s">
        <v>5</v>
      </c>
      <c r="K9" s="9">
        <f>AVERAGE(E14:E15)</f>
        <v>22.8</v>
      </c>
      <c r="L9" s="10">
        <f>AVERAGE(F14:F15)</f>
        <v>1.7749999999999999</v>
      </c>
      <c r="M9" s="11">
        <f>L9/2*K9</f>
        <v>20.234999999999999</v>
      </c>
      <c r="N9" s="17">
        <f>M9-M3</f>
        <v>-0.99224999999999852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14.6</v>
      </c>
      <c r="L10" s="14">
        <f>AVERAGE(F17:F18)</f>
        <v>1.92</v>
      </c>
      <c r="M10" s="15">
        <f>L10/2*K10</f>
        <v>14.016</v>
      </c>
      <c r="N10" s="18">
        <f>M10-M4</f>
        <v>-0.12124999999999808</v>
      </c>
      <c r="O10" s="1"/>
      <c r="P10" s="1"/>
      <c r="Q10" s="1"/>
    </row>
    <row r="11" spans="1:17" x14ac:dyDescent="0.25">
      <c r="A11" s="1" t="s">
        <v>21</v>
      </c>
      <c r="B11" s="1" t="s">
        <v>15</v>
      </c>
      <c r="C11" s="1" t="s">
        <v>18</v>
      </c>
      <c r="D11" s="1"/>
      <c r="E11" s="1">
        <v>13.1</v>
      </c>
      <c r="F11" s="1">
        <v>1.88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19</v>
      </c>
      <c r="D12" s="1"/>
      <c r="E12" s="1">
        <v>14.5</v>
      </c>
      <c r="F12" s="1">
        <v>1.81</v>
      </c>
      <c r="G12" s="1"/>
      <c r="H12" s="1"/>
      <c r="I12" s="1"/>
      <c r="J12" s="1"/>
      <c r="K12" s="1"/>
      <c r="L12" s="1"/>
      <c r="M12" s="1"/>
      <c r="N12" s="19" t="s">
        <v>22</v>
      </c>
      <c r="O12" s="20"/>
      <c r="P12" s="20"/>
      <c r="Q12" s="21">
        <f>((1-2^-(N6-N7))*((10000/L15)))</f>
        <v>2.1531915297363518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23</v>
      </c>
      <c r="O13" s="1"/>
      <c r="P13" s="1"/>
      <c r="Q13" s="22">
        <f>Q12/10</f>
        <v>0.21531915297363519</v>
      </c>
    </row>
    <row r="14" spans="1:17" x14ac:dyDescent="0.25">
      <c r="A14" s="1" t="s">
        <v>24</v>
      </c>
      <c r="B14" s="1" t="s">
        <v>5</v>
      </c>
      <c r="C14" s="1" t="s">
        <v>18</v>
      </c>
      <c r="D14" s="1"/>
      <c r="E14" s="1">
        <v>22.8</v>
      </c>
      <c r="F14" s="1">
        <v>1.73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19</v>
      </c>
      <c r="D15" s="1"/>
      <c r="E15" s="1">
        <v>22.8</v>
      </c>
      <c r="F15" s="1">
        <v>1.82</v>
      </c>
      <c r="G15" s="1"/>
      <c r="H15" s="1"/>
      <c r="I15" s="1"/>
      <c r="J15" s="1"/>
      <c r="K15" s="1" t="s">
        <v>25</v>
      </c>
      <c r="L15" s="23">
        <v>3446</v>
      </c>
      <c r="M15" s="1"/>
      <c r="N15" s="8" t="s">
        <v>26</v>
      </c>
      <c r="O15" s="1"/>
      <c r="P15" s="1"/>
      <c r="Q15" s="24">
        <f>10000/Q12</f>
        <v>4644.2686876185389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20</v>
      </c>
      <c r="B17" s="1" t="s">
        <v>15</v>
      </c>
      <c r="C17" s="1" t="s">
        <v>18</v>
      </c>
      <c r="D17" s="1"/>
      <c r="E17" s="1">
        <v>14.5</v>
      </c>
      <c r="F17" s="1">
        <v>1.93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19</v>
      </c>
      <c r="D18" s="1"/>
      <c r="E18" s="1">
        <v>14.7</v>
      </c>
      <c r="F18" s="1">
        <v>1.91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27</v>
      </c>
      <c r="O20" s="1"/>
      <c r="P20" s="1"/>
      <c r="Q20" s="21">
        <f>((1-2^-(N9-N10))*((10000/L15)))</f>
        <v>-2.4054851392913621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23</v>
      </c>
      <c r="O21" s="1"/>
      <c r="P21" s="1"/>
      <c r="Q21" s="22">
        <f>Q20/10</f>
        <v>-0.2405485139291362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26</v>
      </c>
      <c r="O23" s="1"/>
      <c r="P23" s="1"/>
      <c r="Q23" s="24">
        <f>10000/Q20</f>
        <v>-4157.165569913238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H15" sqref="H15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19.3</v>
      </c>
      <c r="F2" s="1">
        <v>1.82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19.5</v>
      </c>
      <c r="F3" s="1">
        <v>1.84</v>
      </c>
      <c r="G3" s="1"/>
      <c r="H3" s="1"/>
      <c r="J3" s="8" t="s">
        <v>10</v>
      </c>
      <c r="K3" s="9">
        <f>AVERAGE(E2:E3)</f>
        <v>19.399999999999999</v>
      </c>
      <c r="L3" s="10">
        <f>AVERAGE(F2:F3)</f>
        <v>1.83</v>
      </c>
      <c r="M3" s="11">
        <f>L3/2*K3</f>
        <v>17.750999999999998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12.95</v>
      </c>
      <c r="L4" s="14">
        <f>AVERAGE(F5:F6)</f>
        <v>2.0999999999999996</v>
      </c>
      <c r="M4" s="15">
        <f>L4/2*K4</f>
        <v>13.597499999999997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12.9</v>
      </c>
      <c r="F5" s="1">
        <v>2.09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13</v>
      </c>
      <c r="F6" s="1">
        <v>2.11</v>
      </c>
      <c r="G6" s="1"/>
      <c r="H6" s="1"/>
      <c r="I6" s="1" t="s">
        <v>16</v>
      </c>
      <c r="J6" s="8" t="s">
        <v>5</v>
      </c>
      <c r="K6" s="9">
        <f>AVERAGE(E8:E9)</f>
        <v>21.05</v>
      </c>
      <c r="L6" s="10">
        <f>AVERAGE(F8:F9)</f>
        <v>1.865</v>
      </c>
      <c r="M6" s="11">
        <f>L6/2*K6</f>
        <v>19.629125000000002</v>
      </c>
      <c r="N6" s="17">
        <f>M6-M3</f>
        <v>1.8781250000000043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13.4</v>
      </c>
      <c r="L7" s="14">
        <f>AVERAGE(F11:F12)</f>
        <v>2.0350000000000001</v>
      </c>
      <c r="M7" s="15">
        <f>L7/2*K7</f>
        <v>13.634500000000001</v>
      </c>
      <c r="N7" s="18">
        <f>M7-M4</f>
        <v>3.7000000000004363E-2</v>
      </c>
      <c r="O7" s="1"/>
      <c r="P7" s="1"/>
      <c r="Q7" s="1"/>
    </row>
    <row r="8" spans="1:17" x14ac:dyDescent="0.25">
      <c r="A8" s="1" t="s">
        <v>17</v>
      </c>
      <c r="B8" s="1" t="s">
        <v>5</v>
      </c>
      <c r="C8" s="1" t="s">
        <v>18</v>
      </c>
      <c r="D8" s="1"/>
      <c r="E8" s="1">
        <v>21.1</v>
      </c>
      <c r="F8" s="1">
        <v>1.85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19</v>
      </c>
      <c r="D9" s="1"/>
      <c r="E9" s="1">
        <v>21</v>
      </c>
      <c r="F9" s="1">
        <v>1.88</v>
      </c>
      <c r="G9" s="1"/>
      <c r="H9" s="1"/>
      <c r="I9" s="1" t="s">
        <v>20</v>
      </c>
      <c r="J9" s="8" t="s">
        <v>5</v>
      </c>
      <c r="K9" s="9">
        <f>AVERAGE(E14:E15)</f>
        <v>22.05</v>
      </c>
      <c r="L9" s="10">
        <f>AVERAGE(F14:F15)</f>
        <v>1.845</v>
      </c>
      <c r="M9" s="11">
        <f>L9/2*K9</f>
        <v>20.341125000000002</v>
      </c>
      <c r="N9" s="17">
        <f>M9-M3</f>
        <v>2.590125000000004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13.4</v>
      </c>
      <c r="L10" s="14">
        <f>AVERAGE(F17:F18)</f>
        <v>2.02</v>
      </c>
      <c r="M10" s="15">
        <f>L10/2*K10</f>
        <v>13.534000000000001</v>
      </c>
      <c r="N10" s="18">
        <f>M10-M4</f>
        <v>-6.3499999999995893E-2</v>
      </c>
      <c r="O10" s="1"/>
      <c r="P10" s="1"/>
      <c r="Q10" s="1"/>
    </row>
    <row r="11" spans="1:17" x14ac:dyDescent="0.25">
      <c r="A11" s="1" t="s">
        <v>21</v>
      </c>
      <c r="B11" s="1" t="s">
        <v>15</v>
      </c>
      <c r="C11" s="1" t="s">
        <v>18</v>
      </c>
      <c r="D11" s="1"/>
      <c r="E11" s="1">
        <v>13.4</v>
      </c>
      <c r="F11" s="1">
        <v>2.0299999999999998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19</v>
      </c>
      <c r="D12" s="1"/>
      <c r="E12" s="1">
        <v>13.4</v>
      </c>
      <c r="F12" s="1">
        <v>2.04</v>
      </c>
      <c r="G12" s="1"/>
      <c r="H12" s="1"/>
      <c r="I12" s="1"/>
      <c r="J12" s="1"/>
      <c r="K12" s="1"/>
      <c r="L12" s="1"/>
      <c r="M12" s="1"/>
      <c r="N12" s="19" t="s">
        <v>22</v>
      </c>
      <c r="O12" s="20"/>
      <c r="P12" s="20"/>
      <c r="Q12" s="21">
        <f>((1-2^-(N6-N7))*((10000/L15)))</f>
        <v>2.0919789410208431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23</v>
      </c>
      <c r="O13" s="1"/>
      <c r="P13" s="1"/>
      <c r="Q13" s="22">
        <f>Q12/10</f>
        <v>0.20919789410208431</v>
      </c>
    </row>
    <row r="14" spans="1:17" x14ac:dyDescent="0.25">
      <c r="A14" s="1" t="s">
        <v>24</v>
      </c>
      <c r="B14" s="1" t="s">
        <v>5</v>
      </c>
      <c r="C14" s="1" t="s">
        <v>18</v>
      </c>
      <c r="D14" s="1"/>
      <c r="E14" s="1">
        <v>23.3</v>
      </c>
      <c r="F14" s="1">
        <v>1.81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19</v>
      </c>
      <c r="D15" s="1"/>
      <c r="E15" s="1">
        <v>20.8</v>
      </c>
      <c r="F15" s="1">
        <v>1.88</v>
      </c>
      <c r="G15" s="1"/>
      <c r="H15" s="1"/>
      <c r="I15" s="1"/>
      <c r="J15" s="1"/>
      <c r="K15" s="1" t="s">
        <v>25</v>
      </c>
      <c r="L15" s="23">
        <v>3446</v>
      </c>
      <c r="M15" s="1"/>
      <c r="N15" s="8" t="s">
        <v>26</v>
      </c>
      <c r="O15" s="1"/>
      <c r="P15" s="1"/>
      <c r="Q15" s="24">
        <f>10000/Q12</f>
        <v>4780.1628419453418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20</v>
      </c>
      <c r="B17" s="1" t="s">
        <v>15</v>
      </c>
      <c r="C17" s="1" t="s">
        <v>18</v>
      </c>
      <c r="D17" s="1"/>
      <c r="E17" s="1">
        <v>14</v>
      </c>
      <c r="F17" s="1">
        <v>1.98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19</v>
      </c>
      <c r="D18" s="1"/>
      <c r="E18" s="1">
        <v>12.8</v>
      </c>
      <c r="F18" s="1">
        <v>2.06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27</v>
      </c>
      <c r="O20" s="1"/>
      <c r="P20" s="1"/>
      <c r="Q20" s="21">
        <f>((1-2^-(N9-N10))*((10000/L15)))</f>
        <v>2.4407421242893448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23</v>
      </c>
      <c r="O21" s="1"/>
      <c r="P21" s="1"/>
      <c r="Q21" s="22">
        <f>Q20/10</f>
        <v>0.24407421242893448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26</v>
      </c>
      <c r="O23" s="1"/>
      <c r="P23" s="1"/>
      <c r="Q23" s="24">
        <f>10000/Q20</f>
        <v>4097.1145212285119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E17" sqref="E17:F18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20.100000000000001</v>
      </c>
      <c r="F2" s="1">
        <v>1.88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20.100000000000001</v>
      </c>
      <c r="F3" s="1">
        <v>1.84</v>
      </c>
      <c r="G3" s="1"/>
      <c r="H3" s="1"/>
      <c r="J3" s="8" t="s">
        <v>10</v>
      </c>
      <c r="K3" s="9">
        <f>AVERAGE(E2:E3)</f>
        <v>20.100000000000001</v>
      </c>
      <c r="L3" s="10">
        <f>AVERAGE(F2:F3)</f>
        <v>1.8599999999999999</v>
      </c>
      <c r="M3" s="11">
        <f>L3/2*K3</f>
        <v>18.693000000000001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13.149999999999999</v>
      </c>
      <c r="L4" s="14">
        <f>AVERAGE(F5:F6)</f>
        <v>2.085</v>
      </c>
      <c r="M4" s="15">
        <f>L4/2*K4</f>
        <v>13.708874999999999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13.1</v>
      </c>
      <c r="F5" s="1">
        <v>2.09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13.2</v>
      </c>
      <c r="F6" s="1">
        <v>2.08</v>
      </c>
      <c r="G6" s="1"/>
      <c r="H6" s="1"/>
      <c r="I6" s="1" t="s">
        <v>16</v>
      </c>
      <c r="J6" s="8" t="s">
        <v>5</v>
      </c>
      <c r="K6" s="9">
        <f>AVERAGE(E8:E9)</f>
        <v>19.649999999999999</v>
      </c>
      <c r="L6" s="10">
        <f>AVERAGE(F8:F9)</f>
        <v>1.855</v>
      </c>
      <c r="M6" s="11">
        <f>L6/2*K6</f>
        <v>18.225375</v>
      </c>
      <c r="N6" s="17">
        <f>M6-M3</f>
        <v>-0.46762500000000173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12.2</v>
      </c>
      <c r="L7" s="14">
        <f>AVERAGE(F11:F12)</f>
        <v>2.08</v>
      </c>
      <c r="M7" s="15">
        <f>L7/2*K7</f>
        <v>12.687999999999999</v>
      </c>
      <c r="N7" s="18">
        <f>M7-M4</f>
        <v>-1.0208750000000002</v>
      </c>
      <c r="O7" s="1"/>
      <c r="P7" s="1"/>
      <c r="Q7" s="1"/>
    </row>
    <row r="8" spans="1:17" x14ac:dyDescent="0.25">
      <c r="A8" s="1" t="s">
        <v>17</v>
      </c>
      <c r="B8" s="1" t="s">
        <v>5</v>
      </c>
      <c r="C8" s="1" t="s">
        <v>18</v>
      </c>
      <c r="D8" s="1"/>
      <c r="E8" s="1">
        <v>19.600000000000001</v>
      </c>
      <c r="F8" s="1">
        <v>1.84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19</v>
      </c>
      <c r="D9" s="1"/>
      <c r="E9" s="1">
        <v>19.7</v>
      </c>
      <c r="F9" s="1">
        <v>1.87</v>
      </c>
      <c r="G9" s="1"/>
      <c r="H9" s="1"/>
      <c r="I9" s="1" t="s">
        <v>20</v>
      </c>
      <c r="J9" s="8" t="s">
        <v>5</v>
      </c>
      <c r="K9" s="9">
        <f>AVERAGE(E14:E15)</f>
        <v>20.100000000000001</v>
      </c>
      <c r="L9" s="10">
        <f>AVERAGE(F14:F15)</f>
        <v>1.86</v>
      </c>
      <c r="M9" s="11">
        <f>L9/2*K9</f>
        <v>18.693000000000001</v>
      </c>
      <c r="N9" s="17">
        <f>M9-M3</f>
        <v>0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13</v>
      </c>
      <c r="L10" s="14">
        <f>AVERAGE(F17:F18)</f>
        <v>2.09</v>
      </c>
      <c r="M10" s="15">
        <f>L10/2*K10</f>
        <v>13.584999999999999</v>
      </c>
      <c r="N10" s="18">
        <f>M10-M4</f>
        <v>-0.12387499999999996</v>
      </c>
      <c r="O10" s="1"/>
      <c r="P10" s="1"/>
      <c r="Q10" s="1"/>
    </row>
    <row r="11" spans="1:17" x14ac:dyDescent="0.25">
      <c r="A11" s="1" t="s">
        <v>21</v>
      </c>
      <c r="B11" s="1" t="s">
        <v>15</v>
      </c>
      <c r="C11" s="1" t="s">
        <v>18</v>
      </c>
      <c r="D11" s="1"/>
      <c r="E11" s="1">
        <v>12.2</v>
      </c>
      <c r="F11" s="1">
        <v>2.08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19</v>
      </c>
      <c r="D12" s="1"/>
      <c r="E12" s="1">
        <v>12.2</v>
      </c>
      <c r="F12" s="1">
        <v>2.08</v>
      </c>
      <c r="G12" s="1"/>
      <c r="H12" s="1"/>
      <c r="I12" s="1"/>
      <c r="J12" s="1"/>
      <c r="K12" s="1"/>
      <c r="L12" s="1"/>
      <c r="M12" s="1"/>
      <c r="N12" s="19" t="s">
        <v>22</v>
      </c>
      <c r="O12" s="20"/>
      <c r="P12" s="20"/>
      <c r="Q12" s="21">
        <f>((1-2^-(N6-N7))*((10000/L15)))</f>
        <v>0.92430875981177885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23</v>
      </c>
      <c r="O13" s="1"/>
      <c r="P13" s="1"/>
      <c r="Q13" s="22">
        <f>Q12/10</f>
        <v>9.2430875981177885E-2</v>
      </c>
    </row>
    <row r="14" spans="1:17" x14ac:dyDescent="0.25">
      <c r="A14" s="1" t="s">
        <v>24</v>
      </c>
      <c r="B14" s="1" t="s">
        <v>5</v>
      </c>
      <c r="C14" s="1" t="s">
        <v>18</v>
      </c>
      <c r="D14" s="1"/>
      <c r="E14" s="1">
        <v>20.100000000000001</v>
      </c>
      <c r="F14" s="1">
        <v>1.85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19</v>
      </c>
      <c r="D15" s="1"/>
      <c r="E15" s="1">
        <v>20.100000000000001</v>
      </c>
      <c r="F15" s="1">
        <v>1.87</v>
      </c>
      <c r="G15" s="1"/>
      <c r="H15" s="1"/>
      <c r="I15" s="1"/>
      <c r="J15" s="1"/>
      <c r="K15" s="1" t="s">
        <v>25</v>
      </c>
      <c r="L15" s="23">
        <v>3446</v>
      </c>
      <c r="M15" s="1"/>
      <c r="N15" s="8" t="s">
        <v>26</v>
      </c>
      <c r="O15" s="1"/>
      <c r="P15" s="1"/>
      <c r="Q15" s="24">
        <f>10000/Q12</f>
        <v>10818.895627513413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20</v>
      </c>
      <c r="B17" s="1" t="s">
        <v>15</v>
      </c>
      <c r="C17" s="1" t="s">
        <v>18</v>
      </c>
      <c r="D17" s="1"/>
      <c r="E17" s="1">
        <v>13</v>
      </c>
      <c r="F17" s="1">
        <v>2.1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19</v>
      </c>
      <c r="D18" s="1"/>
      <c r="E18" s="1">
        <v>13</v>
      </c>
      <c r="F18" s="1">
        <v>2.08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27</v>
      </c>
      <c r="O20" s="1"/>
      <c r="P20" s="1"/>
      <c r="Q20" s="21">
        <f>((1-2^-(N9-N10))*((10000/L15)))</f>
        <v>0.23877134883049592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23</v>
      </c>
      <c r="O21" s="1"/>
      <c r="P21" s="1"/>
      <c r="Q21" s="22">
        <f>Q20/10</f>
        <v>2.3877134883049593E-2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26</v>
      </c>
      <c r="O23" s="1"/>
      <c r="P23" s="1"/>
      <c r="Q23" s="24">
        <f>10000/Q20</f>
        <v>41881.07178260744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P23</vt:lpstr>
      <vt:lpstr>P19</vt:lpstr>
      <vt:lpstr>P16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2016-01-03T06:41:53Z</dcterms:created>
  <dcterms:modified xsi:type="dcterms:W3CDTF">2016-01-03T21:45:19Z</dcterms:modified>
</cp:coreProperties>
</file>